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kennedycater.sharepoint.com/sites/KennedyCater/Shared Documents/Public Sector/Legal Alliances/LBLA/Solicitors Tender 2026/Pricing Schedules/"/>
    </mc:Choice>
  </mc:AlternateContent>
  <xr:revisionPtr revIDLastSave="146" documentId="8_{B90240B9-3099-4861-B57C-8F5BC0A425A1}" xr6:coauthVersionLast="47" xr6:coauthVersionMax="47" xr10:uidLastSave="{7F7FE82D-963F-47E8-81D1-F50CB78C3078}"/>
  <bookViews>
    <workbookView xWindow="-110" yWindow="-110" windowWidth="19420" windowHeight="10300" xr2:uid="{3BCF7241-0840-4E2D-89D5-074820623BCA}"/>
  </bookViews>
  <sheets>
    <sheet name="Lot 4 - Prop &amp; Plan - Hourly" sheetId="5" r:id="rId1"/>
    <sheet name="Lot 4 - Property- Fixed" sheetId="8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8" i="8" l="1"/>
  <c r="G39" i="8"/>
  <c r="G40" i="8"/>
  <c r="G41" i="8"/>
  <c r="G42" i="8"/>
  <c r="G43" i="8"/>
  <c r="G44" i="8"/>
  <c r="G45" i="8"/>
  <c r="G46" i="8"/>
  <c r="G47" i="8"/>
  <c r="G48" i="8"/>
  <c r="G49" i="8"/>
  <c r="G37" i="8"/>
  <c r="G23" i="8"/>
  <c r="G24" i="8"/>
  <c r="G25" i="8"/>
  <c r="G26" i="8"/>
  <c r="G27" i="8"/>
  <c r="G28" i="8"/>
  <c r="G29" i="8"/>
  <c r="G30" i="8"/>
  <c r="G31" i="8"/>
  <c r="G32" i="8"/>
  <c r="G33" i="8"/>
  <c r="G34" i="8"/>
  <c r="G35" i="8"/>
  <c r="G22" i="8"/>
  <c r="G15" i="8"/>
  <c r="G16" i="8"/>
  <c r="G17" i="8"/>
  <c r="G18" i="8"/>
  <c r="G19" i="8"/>
  <c r="G20" i="8"/>
  <c r="G14" i="8"/>
  <c r="G10" i="8"/>
  <c r="G11" i="8"/>
  <c r="G12" i="8"/>
  <c r="G9" i="8"/>
  <c r="G50" i="8" l="1"/>
  <c r="D14" i="5"/>
  <c r="D13" i="5"/>
  <c r="D12" i="5"/>
  <c r="D11" i="5"/>
  <c r="D15" i="5" s="1"/>
</calcChain>
</file>

<file path=xl/sharedStrings.xml><?xml version="1.0" encoding="utf-8"?>
<sst xmlns="http://schemas.openxmlformats.org/spreadsheetml/2006/main" count="137" uniqueCount="102">
  <si>
    <t xml:space="preserve">Tenderers Name: </t>
  </si>
  <si>
    <t>HOURLY RATES</t>
  </si>
  <si>
    <t>SENIORITY</t>
  </si>
  <si>
    <t>LBLA HOURLY RATE</t>
  </si>
  <si>
    <t>WEIGHTING</t>
  </si>
  <si>
    <t>WEIGHTED LBLA HOURLY RATE</t>
  </si>
  <si>
    <t>% DISCOUNT FROM HOURLY RATES</t>
  </si>
  <si>
    <t>Partner</t>
  </si>
  <si>
    <t>Senior Associate (&gt; 5 years PQE)</t>
  </si>
  <si>
    <t>Junior Associate (0-5 years PQE)</t>
  </si>
  <si>
    <t>Paralegal/trainee</t>
  </si>
  <si>
    <t>WEIGHTED HOURLY RATE TOTAL</t>
  </si>
  <si>
    <t>Fee Code</t>
  </si>
  <si>
    <t>Item No.</t>
  </si>
  <si>
    <t>LBLA Fixed Fee</t>
  </si>
  <si>
    <t>Repossession of shared ownership property</t>
  </si>
  <si>
    <t>Lease extension under enfranchisement legislation - without court proceedings</t>
  </si>
  <si>
    <t>Lot 4 - Property and Planning- Hourly Rates</t>
  </si>
  <si>
    <t>Work Type</t>
  </si>
  <si>
    <t>Specification</t>
  </si>
  <si>
    <t>DISPOSALS</t>
  </si>
  <si>
    <t>Disposal to tenant under Right to Buy, Right to Acquire, Social Homebuy or such other scheme - to include serving notices to complete</t>
  </si>
  <si>
    <t>Fixed price per unit - Freehold</t>
  </si>
  <si>
    <t>Fixed price per unit - Leasehold</t>
  </si>
  <si>
    <t>Buy back of properties disposed of under right to buy, Right to acquire, Social Homebuy or such other scheme - to include serving notices to complete</t>
  </si>
  <si>
    <t>Fixed price per unit - With report on title</t>
  </si>
  <si>
    <t>Fixed price per unit - Without report on title</t>
  </si>
  <si>
    <t>SHARED OWNERSHIP</t>
  </si>
  <si>
    <t>Staircasing not final</t>
  </si>
  <si>
    <t>Fixed price per unit</t>
  </si>
  <si>
    <t>Staircasing final</t>
  </si>
  <si>
    <t>Resale/assignment to new owner</t>
  </si>
  <si>
    <t>fixed price per unit for conveyancing</t>
  </si>
  <si>
    <t>Rent to homebuy</t>
  </si>
  <si>
    <t>Fixed price per unit - Initial tenancy agreement and option agreement</t>
  </si>
  <si>
    <t>Fixed price per unit - Lease agreement upon option to Purchase</t>
  </si>
  <si>
    <t>Lease Management issues where OCB is Landlord</t>
  </si>
  <si>
    <t>Rent Deposit Deed (covers the preparation of a Rent Deposit Deed, but not the holding and administering)</t>
  </si>
  <si>
    <t>Fixed fee</t>
  </si>
  <si>
    <t>Service of  notices and accompanying declarations under the Landlord and Tenant Act 1954 i.e., "contracting out" procedure</t>
  </si>
  <si>
    <t>Notices to Quit/Break Notices</t>
  </si>
  <si>
    <t>Rent Review Memorandum (i.e. the preparation of the document following an agreed rent review)</t>
  </si>
  <si>
    <t>Deeds of Easement</t>
  </si>
  <si>
    <t>Deeds of Rectification</t>
  </si>
  <si>
    <t>Supplemental Leases</t>
  </si>
  <si>
    <t> Licence for Alterations</t>
  </si>
  <si>
    <t>Licence to Assign</t>
  </si>
  <si>
    <t>Licence to Underlet</t>
  </si>
  <si>
    <t>Lease extensions ( to include shared ownership leases but excluding enfranchisement extensions )</t>
  </si>
  <si>
    <t>Fixed Fee</t>
  </si>
  <si>
    <t>Garage Licence</t>
  </si>
  <si>
    <t>Licence to Occupy</t>
  </si>
  <si>
    <t>Lease management Issues where OCB is tenant</t>
  </si>
  <si>
    <t>Service of Notices and declarations under the Landlord and Tenant Act 1954 i.e., "contracting out"</t>
  </si>
  <si>
    <t>Notices to quit /break notices</t>
  </si>
  <si>
    <t xml:space="preserve">Rent Review Memorandum </t>
  </si>
  <si>
    <t xml:space="preserve">Licence for Alterations </t>
  </si>
  <si>
    <t>Licence to underlet</t>
  </si>
  <si>
    <t>Licence to occupy</t>
  </si>
  <si>
    <t xml:space="preserve">Lease Renewal </t>
  </si>
  <si>
    <t xml:space="preserve">Lot 4 - Property - Fixed Fees </t>
  </si>
  <si>
    <t xml:space="preserve">Weighting </t>
  </si>
  <si>
    <t xml:space="preserve">Line value (Gross value per line ) </t>
  </si>
  <si>
    <t>The total cost for the purpose of tender evaluation</t>
  </si>
  <si>
    <t>LBLA.4.1.1</t>
  </si>
  <si>
    <t>LBLA.4.1.2</t>
  </si>
  <si>
    <t>LBLA.4.1.3</t>
  </si>
  <si>
    <t>LBLA.4.1.4</t>
  </si>
  <si>
    <t>LBLA.4.2.1</t>
  </si>
  <si>
    <t>LBLA.4.2.2</t>
  </si>
  <si>
    <t>LBLA.4.2.3</t>
  </si>
  <si>
    <t>LBLA.4.2.4</t>
  </si>
  <si>
    <t>LBLA.4.2.5</t>
  </si>
  <si>
    <t>LBLA.4.2.6</t>
  </si>
  <si>
    <t>LBLA.4.2.7</t>
  </si>
  <si>
    <t>LBLA.4.3.1</t>
  </si>
  <si>
    <t>LBLA.4.3.2</t>
  </si>
  <si>
    <t>LBLA.4.3.3</t>
  </si>
  <si>
    <t>LBLA.4.3.4</t>
  </si>
  <si>
    <t>LBLA.4.3.5</t>
  </si>
  <si>
    <t>LBLA.4.3.6</t>
  </si>
  <si>
    <t>LBLA.4.3.7</t>
  </si>
  <si>
    <t>LBLA.4.3.8</t>
  </si>
  <si>
    <t>LBLA.4.3.9</t>
  </si>
  <si>
    <t>LBLA.4.3.10</t>
  </si>
  <si>
    <t>LBLA.4.3.11</t>
  </si>
  <si>
    <t>LBLA.4.3.12</t>
  </si>
  <si>
    <t>LBLA.4.3.13</t>
  </si>
  <si>
    <t>LBLA.4.3.14</t>
  </si>
  <si>
    <t>LBLA.4.4.1</t>
  </si>
  <si>
    <t>LBLA.4.4.2</t>
  </si>
  <si>
    <t>LBLA.4.4.3</t>
  </si>
  <si>
    <t>LBLA.4.4.4</t>
  </si>
  <si>
    <t>LBLA.4.4.5</t>
  </si>
  <si>
    <t>LBLA.4.4.6</t>
  </si>
  <si>
    <t>LBLA.4.4.7</t>
  </si>
  <si>
    <t>LBLA.4.4.8</t>
  </si>
  <si>
    <t>LBLA.4.4.9</t>
  </si>
  <si>
    <t>LBLA.4.4.10</t>
  </si>
  <si>
    <t>LBLA.4.4.11</t>
  </si>
  <si>
    <t>LBLA.4.4.12</t>
  </si>
  <si>
    <t>LBLA.4.4.13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</si>
</sst>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£&quot;* #,##0.00_-;\-&quot;£&quot;* #,##0.00_-;_-&quot;£&quot;* &quot;-&quot;??_-;_-@_-"/>
    <numFmt numFmtId="164" formatCode="&quot;£&quot;#,##0.00"/>
    <numFmt numFmtId="165" formatCode="0.0%"/>
    <numFmt numFmtId="166" formatCode="_(&quot;£&quot;* #,##0.00_);_(&quot;£&quot;* \(#,##0.00\);_(&quot;£&quot;* &quot;-&quot;??_);_(@_)"/>
  </numFmts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</font>
    <font>
      <b/>
      <sz val="11"/>
      <color indexed="8"/>
      <name val="Calibri"/>
      <family val="2"/>
    </font>
    <font>
      <b/>
      <u/>
      <sz val="11"/>
      <color indexed="8"/>
      <name val="Calibri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sz val="11"/>
      <name val="Calibri"/>
      <family val="2"/>
    </font>
  </fonts>
  <fills count="12">
    <fill>
      <patternFill patternType="none"/>
    </fill>
    <fill>
      <patternFill patternType="gray125"/>
    </fill>
    <fill>
      <patternFill patternType="solid">
        <fgColor rgb="FFDDD9C3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6" tint="0.59999389629810485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7" fillId="0" borderId="0" applyFont="0" applyFill="0" applyBorder="0" applyAlignment="0" applyProtection="0"/>
  </cellStyleXfs>
  <cellXfs count="68">
    <xf numFmtId="0" fontId="0" fillId="0" borderId="0" xfId="0"/>
    <xf numFmtId="0" fontId="5" fillId="4" borderId="11" xfId="0" applyFont="1" applyFill="1" applyBorder="1" applyAlignment="1">
      <alignment horizontal="justify" vertical="center"/>
    </xf>
    <xf numFmtId="0" fontId="0" fillId="0" borderId="0" xfId="0" applyAlignment="1">
      <alignment wrapText="1"/>
    </xf>
    <xf numFmtId="0" fontId="4" fillId="4" borderId="1" xfId="0" applyFont="1" applyFill="1" applyBorder="1" applyAlignment="1">
      <alignment horizontal="justify" vertical="center" wrapText="1"/>
    </xf>
    <xf numFmtId="164" fontId="5" fillId="5" borderId="12" xfId="0" applyNumberFormat="1" applyFont="1" applyFill="1" applyBorder="1" applyAlignment="1">
      <alignment horizontal="justify" vertical="center"/>
    </xf>
    <xf numFmtId="0" fontId="5" fillId="6" borderId="11" xfId="0" applyFont="1" applyFill="1" applyBorder="1" applyAlignment="1">
      <alignment horizontal="center" vertical="center" wrapText="1"/>
    </xf>
    <xf numFmtId="44" fontId="0" fillId="7" borderId="13" xfId="0" applyNumberFormat="1" applyFill="1" applyBorder="1"/>
    <xf numFmtId="44" fontId="0" fillId="8" borderId="13" xfId="0" applyNumberFormat="1" applyFill="1" applyBorder="1"/>
    <xf numFmtId="0" fontId="1" fillId="0" borderId="0" xfId="0" applyFont="1"/>
    <xf numFmtId="0" fontId="6" fillId="0" borderId="0" xfId="0" applyFont="1"/>
    <xf numFmtId="165" fontId="0" fillId="7" borderId="13" xfId="1" applyNumberFormat="1" applyFont="1" applyFill="1" applyBorder="1"/>
    <xf numFmtId="0" fontId="8" fillId="9" borderId="14" xfId="0" applyFont="1" applyFill="1" applyBorder="1" applyAlignment="1">
      <alignment vertical="center" wrapText="1"/>
    </xf>
    <xf numFmtId="0" fontId="0" fillId="0" borderId="15" xfId="0" applyBorder="1"/>
    <xf numFmtId="0" fontId="0" fillId="0" borderId="14" xfId="0" applyBorder="1"/>
    <xf numFmtId="0" fontId="9" fillId="10" borderId="15" xfId="0" applyFont="1" applyFill="1" applyBorder="1" applyAlignment="1">
      <alignment horizontal="left" vertical="center" wrapText="1"/>
    </xf>
    <xf numFmtId="0" fontId="9" fillId="10" borderId="14" xfId="0" applyFont="1" applyFill="1" applyBorder="1" applyAlignment="1">
      <alignment horizontal="center" vertical="center" wrapText="1"/>
    </xf>
    <xf numFmtId="0" fontId="10" fillId="0" borderId="15" xfId="0" applyFont="1" applyBorder="1" applyAlignment="1">
      <alignment horizontal="left" vertical="top" wrapText="1"/>
    </xf>
    <xf numFmtId="0" fontId="0" fillId="0" borderId="14" xfId="0" applyBorder="1" applyAlignment="1">
      <alignment wrapText="1"/>
    </xf>
    <xf numFmtId="0" fontId="11" fillId="9" borderId="15" xfId="0" applyFont="1" applyFill="1" applyBorder="1" applyAlignment="1">
      <alignment vertical="center"/>
    </xf>
    <xf numFmtId="0" fontId="11" fillId="0" borderId="15" xfId="0" applyFont="1" applyBorder="1" applyAlignment="1">
      <alignment vertical="center"/>
    </xf>
    <xf numFmtId="0" fontId="12" fillId="0" borderId="14" xfId="0" applyFont="1" applyBorder="1" applyAlignment="1">
      <alignment vertical="center" wrapText="1"/>
    </xf>
    <xf numFmtId="0" fontId="11" fillId="0" borderId="15" xfId="0" applyFont="1" applyBorder="1" applyAlignment="1">
      <alignment vertical="center" wrapText="1"/>
    </xf>
    <xf numFmtId="0" fontId="11" fillId="9" borderId="15" xfId="0" applyFont="1" applyFill="1" applyBorder="1" applyAlignment="1">
      <alignment vertical="center" wrapText="1"/>
    </xf>
    <xf numFmtId="2" fontId="11" fillId="0" borderId="15" xfId="0" applyNumberFormat="1" applyFont="1" applyBorder="1" applyAlignment="1">
      <alignment vertical="center" wrapText="1"/>
    </xf>
    <xf numFmtId="0" fontId="12" fillId="0" borderId="14" xfId="0" applyFont="1" applyBorder="1" applyAlignment="1">
      <alignment vertical="center"/>
    </xf>
    <xf numFmtId="0" fontId="11" fillId="0" borderId="15" xfId="0" applyFont="1" applyBorder="1" applyAlignment="1">
      <alignment horizontal="left" vertical="center" wrapText="1"/>
    </xf>
    <xf numFmtId="0" fontId="0" fillId="10" borderId="14" xfId="0" applyFill="1" applyBorder="1" applyAlignment="1">
      <alignment wrapText="1"/>
    </xf>
    <xf numFmtId="0" fontId="0" fillId="10" borderId="15" xfId="0" applyFill="1" applyBorder="1"/>
    <xf numFmtId="0" fontId="12" fillId="10" borderId="14" xfId="0" applyFont="1" applyFill="1" applyBorder="1" applyAlignment="1">
      <alignment vertical="center" wrapText="1"/>
    </xf>
    <xf numFmtId="0" fontId="12" fillId="11" borderId="14" xfId="0" applyFont="1" applyFill="1" applyBorder="1" applyAlignment="1">
      <alignment vertical="center" wrapText="1"/>
    </xf>
    <xf numFmtId="0" fontId="0" fillId="11" borderId="15" xfId="0" applyFill="1" applyBorder="1"/>
    <xf numFmtId="0" fontId="0" fillId="9" borderId="15" xfId="0" applyFill="1" applyBorder="1"/>
    <xf numFmtId="166" fontId="11" fillId="9" borderId="15" xfId="0" applyNumberFormat="1" applyFont="1" applyFill="1" applyBorder="1" applyAlignment="1">
      <alignment horizontal="center" vertical="center" wrapText="1"/>
    </xf>
    <xf numFmtId="166" fontId="0" fillId="0" borderId="15" xfId="0" applyNumberFormat="1" applyBorder="1" applyAlignment="1">
      <alignment vertical="center"/>
    </xf>
    <xf numFmtId="166" fontId="0" fillId="0" borderId="15" xfId="0" applyNumberFormat="1" applyBorder="1"/>
    <xf numFmtId="0" fontId="12" fillId="0" borderId="15" xfId="0" applyFont="1" applyBorder="1" applyAlignment="1">
      <alignment horizontal="center" vertical="center"/>
    </xf>
    <xf numFmtId="0" fontId="0" fillId="0" borderId="15" xfId="0" applyBorder="1" applyAlignment="1">
      <alignment horizontal="center"/>
    </xf>
    <xf numFmtId="0" fontId="0" fillId="0" borderId="14" xfId="0" applyBorder="1" applyAlignment="1">
      <alignment horizontal="center"/>
    </xf>
    <xf numFmtId="0" fontId="1" fillId="9" borderId="15" xfId="0" applyFont="1" applyFill="1" applyBorder="1" applyAlignment="1">
      <alignment horizontal="center"/>
    </xf>
    <xf numFmtId="0" fontId="0" fillId="0" borderId="18" xfId="0" applyBorder="1" applyAlignment="1">
      <alignment horizontal="center"/>
    </xf>
    <xf numFmtId="2" fontId="0" fillId="0" borderId="15" xfId="0" applyNumberFormat="1" applyBorder="1" applyAlignment="1">
      <alignment horizontal="center"/>
    </xf>
    <xf numFmtId="0" fontId="12" fillId="0" borderId="14" xfId="0" applyFont="1" applyBorder="1" applyAlignment="1">
      <alignment horizontal="center" vertical="center" wrapText="1"/>
    </xf>
    <xf numFmtId="0" fontId="14" fillId="0" borderId="15" xfId="0" applyFont="1" applyBorder="1" applyAlignment="1">
      <alignment horizontal="center" vertical="center"/>
    </xf>
    <xf numFmtId="0" fontId="8" fillId="9" borderId="15" xfId="0" applyFont="1" applyFill="1" applyBorder="1" applyAlignment="1">
      <alignment horizontal="center" vertical="center" wrapText="1"/>
    </xf>
    <xf numFmtId="44" fontId="0" fillId="7" borderId="15" xfId="0" applyNumberFormat="1" applyFill="1" applyBorder="1"/>
    <xf numFmtId="44" fontId="0" fillId="10" borderId="15" xfId="0" applyNumberFormat="1" applyFill="1" applyBorder="1"/>
    <xf numFmtId="44" fontId="0" fillId="11" borderId="15" xfId="0" applyNumberFormat="1" applyFill="1" applyBorder="1"/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4" fillId="2" borderId="2" xfId="0" applyFont="1" applyFill="1" applyBorder="1" applyAlignment="1">
      <alignment horizontal="justify" vertical="center"/>
    </xf>
    <xf numFmtId="0" fontId="4" fillId="2" borderId="3" xfId="0" applyFont="1" applyFill="1" applyBorder="1" applyAlignment="1">
      <alignment horizontal="justify" vertical="center"/>
    </xf>
    <xf numFmtId="0" fontId="4" fillId="2" borderId="4" xfId="0" applyFont="1" applyFill="1" applyBorder="1" applyAlignment="1">
      <alignment horizontal="justify" vertical="center"/>
    </xf>
    <xf numFmtId="0" fontId="4" fillId="2" borderId="5" xfId="0" applyFont="1" applyFill="1" applyBorder="1" applyAlignment="1">
      <alignment horizontal="justify" vertical="center"/>
    </xf>
    <xf numFmtId="0" fontId="4" fillId="2" borderId="0" xfId="0" applyFont="1" applyFill="1" applyAlignment="1">
      <alignment horizontal="justify" vertical="center"/>
    </xf>
    <xf numFmtId="0" fontId="4" fillId="2" borderId="6" xfId="0" applyFont="1" applyFill="1" applyBorder="1" applyAlignment="1">
      <alignment horizontal="justify" vertical="center"/>
    </xf>
    <xf numFmtId="0" fontId="4" fillId="2" borderId="7" xfId="0" applyFont="1" applyFill="1" applyBorder="1" applyAlignment="1">
      <alignment horizontal="justify" vertical="center"/>
    </xf>
    <xf numFmtId="0" fontId="4" fillId="2" borderId="8" xfId="0" applyFont="1" applyFill="1" applyBorder="1" applyAlignment="1">
      <alignment horizontal="justify" vertical="center"/>
    </xf>
    <xf numFmtId="0" fontId="4" fillId="2" borderId="9" xfId="0" applyFont="1" applyFill="1" applyBorder="1" applyAlignment="1">
      <alignment horizontal="justify" vertical="center"/>
    </xf>
    <xf numFmtId="0" fontId="4" fillId="3" borderId="11" xfId="0" applyFont="1" applyFill="1" applyBorder="1" applyAlignment="1">
      <alignment horizontal="center" vertical="center"/>
    </xf>
    <xf numFmtId="0" fontId="4" fillId="3" borderId="10" xfId="0" applyFont="1" applyFill="1" applyBorder="1" applyAlignment="1">
      <alignment horizontal="center" vertical="center"/>
    </xf>
    <xf numFmtId="0" fontId="4" fillId="3" borderId="11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1" fillId="0" borderId="8" xfId="0" applyFont="1" applyBorder="1" applyAlignment="1">
      <alignment horizontal="left"/>
    </xf>
    <xf numFmtId="0" fontId="11" fillId="0" borderId="16" xfId="0" applyFont="1" applyBorder="1" applyAlignment="1">
      <alignment horizontal="left" vertical="center" wrapText="1"/>
    </xf>
    <xf numFmtId="0" fontId="11" fillId="0" borderId="17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center" wrapText="1"/>
    </xf>
    <xf numFmtId="0" fontId="0" fillId="7" borderId="19" xfId="0" applyFill="1" applyBorder="1" applyAlignment="1">
      <alignment horizontal="left" wrapText="1"/>
    </xf>
  </cellXfs>
  <cellStyles count="2">
    <cellStyle name="Normal" xfId="0" builtinId="0"/>
    <cellStyle name="Per cent" xfId="1" builtinId="5"/>
  </cellStyles>
  <dxfs count="0"/>
  <tableStyles count="0" defaultTableStyle="TableStyleMedium2" defaultPivotStyle="PivotStyleLight16"/>
  <colors>
    <mruColors>
      <color rgb="FFD5CE3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D4BB41-0377-495C-B143-A0CE5272ECA1}">
  <dimension ref="A1:E19"/>
  <sheetViews>
    <sheetView tabSelected="1" zoomScale="86" zoomScaleNormal="86" workbookViewId="0">
      <selection activeCell="G11" sqref="G11"/>
    </sheetView>
  </sheetViews>
  <sheetFormatPr defaultRowHeight="14.5" x14ac:dyDescent="0.35"/>
  <cols>
    <col min="1" max="1" width="25.453125" customWidth="1"/>
    <col min="2" max="2" width="15.36328125" style="2" customWidth="1"/>
    <col min="3" max="3" width="14.36328125" customWidth="1"/>
    <col min="4" max="4" width="12.54296875" customWidth="1"/>
    <col min="5" max="5" width="13.453125" customWidth="1"/>
  </cols>
  <sheetData>
    <row r="1" spans="1:5" ht="18.5" x14ac:dyDescent="0.45">
      <c r="A1" s="9" t="s">
        <v>17</v>
      </c>
    </row>
    <row r="4" spans="1:5" x14ac:dyDescent="0.35">
      <c r="A4" s="8" t="s">
        <v>0</v>
      </c>
      <c r="B4" s="67"/>
      <c r="C4" s="67"/>
      <c r="D4" s="67"/>
      <c r="E4" s="67"/>
    </row>
    <row r="5" spans="1:5" ht="15" thickBot="1" x14ac:dyDescent="0.4"/>
    <row r="6" spans="1:5" x14ac:dyDescent="0.35">
      <c r="A6" s="49"/>
      <c r="B6" s="50"/>
      <c r="C6" s="50"/>
      <c r="D6" s="50"/>
      <c r="E6" s="51"/>
    </row>
    <row r="7" spans="1:5" x14ac:dyDescent="0.35">
      <c r="A7" s="52" t="s">
        <v>1</v>
      </c>
      <c r="B7" s="53"/>
      <c r="C7" s="53"/>
      <c r="D7" s="53"/>
      <c r="E7" s="54"/>
    </row>
    <row r="8" spans="1:5" ht="15" thickBot="1" x14ac:dyDescent="0.4">
      <c r="A8" s="55"/>
      <c r="B8" s="56"/>
      <c r="C8" s="56"/>
      <c r="D8" s="56"/>
      <c r="E8" s="57"/>
    </row>
    <row r="9" spans="1:5" ht="42" customHeight="1" x14ac:dyDescent="0.35">
      <c r="A9" s="58" t="s">
        <v>2</v>
      </c>
      <c r="B9" s="60" t="s">
        <v>3</v>
      </c>
      <c r="C9" s="58" t="s">
        <v>4</v>
      </c>
      <c r="D9" s="60" t="s">
        <v>5</v>
      </c>
      <c r="E9" s="60" t="s">
        <v>6</v>
      </c>
    </row>
    <row r="10" spans="1:5" ht="15" thickBot="1" x14ac:dyDescent="0.4">
      <c r="A10" s="59"/>
      <c r="B10" s="61"/>
      <c r="C10" s="59"/>
      <c r="D10" s="61"/>
      <c r="E10" s="61"/>
    </row>
    <row r="11" spans="1:5" ht="27.5" customHeight="1" thickBot="1" x14ac:dyDescent="0.4">
      <c r="A11" s="1" t="s">
        <v>7</v>
      </c>
      <c r="B11" s="6">
        <v>0</v>
      </c>
      <c r="C11" s="5">
        <v>2</v>
      </c>
      <c r="D11" s="7">
        <f>B11*C11</f>
        <v>0</v>
      </c>
      <c r="E11" s="10">
        <v>0</v>
      </c>
    </row>
    <row r="12" spans="1:5" ht="29.5" thickBot="1" x14ac:dyDescent="0.4">
      <c r="A12" s="1" t="s">
        <v>8</v>
      </c>
      <c r="B12" s="6">
        <v>0</v>
      </c>
      <c r="C12" s="5">
        <v>4</v>
      </c>
      <c r="D12" s="7">
        <f t="shared" ref="D12:D14" si="0">B12*C12</f>
        <v>0</v>
      </c>
      <c r="E12" s="10">
        <v>0</v>
      </c>
    </row>
    <row r="13" spans="1:5" ht="29.5" thickBot="1" x14ac:dyDescent="0.4">
      <c r="A13" s="1" t="s">
        <v>9</v>
      </c>
      <c r="B13" s="6">
        <v>0</v>
      </c>
      <c r="C13" s="5">
        <v>2</v>
      </c>
      <c r="D13" s="7">
        <f t="shared" si="0"/>
        <v>0</v>
      </c>
      <c r="E13" s="10">
        <v>0</v>
      </c>
    </row>
    <row r="14" spans="1:5" ht="29.75" customHeight="1" thickBot="1" x14ac:dyDescent="0.4">
      <c r="A14" s="1" t="s">
        <v>10</v>
      </c>
      <c r="B14" s="6">
        <v>0</v>
      </c>
      <c r="C14" s="5">
        <v>1</v>
      </c>
      <c r="D14" s="7">
        <f t="shared" si="0"/>
        <v>0</v>
      </c>
      <c r="E14" s="10">
        <v>0</v>
      </c>
    </row>
    <row r="15" spans="1:5" ht="29.5" thickBot="1" x14ac:dyDescent="0.4">
      <c r="A15" s="3" t="s">
        <v>11</v>
      </c>
      <c r="B15" s="4"/>
      <c r="C15" s="4"/>
      <c r="D15" s="7">
        <f>SUM(D11:D14)</f>
        <v>0</v>
      </c>
      <c r="E15" s="4"/>
    </row>
    <row r="19" spans="1:5" ht="70.5" customHeight="1" x14ac:dyDescent="0.35">
      <c r="A19" s="47"/>
      <c r="B19" s="48"/>
      <c r="C19" s="48"/>
      <c r="D19" s="48"/>
      <c r="E19" s="48"/>
    </row>
  </sheetData>
  <sheetProtection algorithmName="SHA-512" hashValue="XV9JiAUxTI5JA744IcYwcmxjJtIFBIgC68y7/h3U12x3FZJOTgNcFC6qQRZ3yaarke8fNuon2nKYewIAYtN3Vw==" saltValue="wHEHmfhP7cDtiSwom+K4iA==" spinCount="100000" sheet="1" objects="1" scenarios="1" formatCells="0" formatColumns="0" formatRows="0" insertColumns="0" insertRows="0" insertHyperlinks="0" deleteColumns="0" deleteRows="0" sort="0" autoFilter="0"/>
  <protectedRanges>
    <protectedRange sqref="B4:E4" name="Range3"/>
    <protectedRange sqref="B11:B14" name="Range1"/>
    <protectedRange sqref="E11:E14" name="Range2"/>
  </protectedRanges>
  <mergeCells count="10">
    <mergeCell ref="B4:E4"/>
    <mergeCell ref="A19:E19"/>
    <mergeCell ref="A6:E6"/>
    <mergeCell ref="A7:E7"/>
    <mergeCell ref="A8:E8"/>
    <mergeCell ref="A9:A10"/>
    <mergeCell ref="B9:B10"/>
    <mergeCell ref="C9:C10"/>
    <mergeCell ref="D9:D10"/>
    <mergeCell ref="E9:E10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55C790-283D-42EC-A056-D7F2DE1D0571}">
  <dimension ref="A1:G50"/>
  <sheetViews>
    <sheetView topLeftCell="C1" zoomScale="81" zoomScaleNormal="81" workbookViewId="0">
      <selection activeCell="D5" sqref="D5"/>
    </sheetView>
  </sheetViews>
  <sheetFormatPr defaultRowHeight="14.5" x14ac:dyDescent="0.35"/>
  <cols>
    <col min="1" max="1" width="16.6328125" customWidth="1"/>
    <col min="3" max="3" width="81" customWidth="1"/>
    <col min="4" max="4" width="79.453125" style="2" customWidth="1"/>
    <col min="5" max="5" width="15.6328125" style="2" customWidth="1"/>
    <col min="6" max="6" width="14.36328125" customWidth="1"/>
    <col min="7" max="7" width="12.54296875" customWidth="1"/>
    <col min="8" max="8" width="13.453125" customWidth="1"/>
  </cols>
  <sheetData>
    <row r="1" spans="1:7" ht="14.4" customHeight="1" x14ac:dyDescent="0.45">
      <c r="A1" s="62" t="s">
        <v>60</v>
      </c>
      <c r="B1" s="62"/>
      <c r="C1" s="62"/>
    </row>
    <row r="4" spans="1:7" ht="15" thickBot="1" x14ac:dyDescent="0.4">
      <c r="A4" s="63" t="s">
        <v>0</v>
      </c>
      <c r="B4" s="63"/>
      <c r="C4" s="63"/>
    </row>
    <row r="6" spans="1:7" ht="43.5" x14ac:dyDescent="0.35">
      <c r="A6" s="11" t="s">
        <v>12</v>
      </c>
      <c r="B6" s="11" t="s">
        <v>13</v>
      </c>
      <c r="C6" s="14" t="s">
        <v>18</v>
      </c>
      <c r="D6" s="15" t="s">
        <v>19</v>
      </c>
      <c r="E6" s="43" t="s">
        <v>61</v>
      </c>
      <c r="F6" s="43" t="s">
        <v>14</v>
      </c>
      <c r="G6" s="32" t="s">
        <v>62</v>
      </c>
    </row>
    <row r="7" spans="1:7" x14ac:dyDescent="0.35">
      <c r="A7" s="12"/>
      <c r="B7" s="13"/>
      <c r="C7" s="16"/>
      <c r="D7" s="17"/>
      <c r="E7" s="17"/>
      <c r="F7" s="12"/>
      <c r="G7" s="12"/>
    </row>
    <row r="8" spans="1:7" x14ac:dyDescent="0.35">
      <c r="A8" s="31"/>
      <c r="B8" s="38">
        <v>1</v>
      </c>
      <c r="C8" s="18" t="s">
        <v>20</v>
      </c>
      <c r="D8" s="26"/>
      <c r="E8" s="26"/>
      <c r="F8" s="27"/>
      <c r="G8" s="27"/>
    </row>
    <row r="9" spans="1:7" ht="14.4" customHeight="1" x14ac:dyDescent="0.35">
      <c r="A9" s="12" t="s">
        <v>64</v>
      </c>
      <c r="B9" s="35">
        <v>1.1000000000000001</v>
      </c>
      <c r="C9" s="64" t="s">
        <v>21</v>
      </c>
      <c r="D9" s="20" t="s">
        <v>22</v>
      </c>
      <c r="E9" s="41">
        <v>5</v>
      </c>
      <c r="F9" s="44"/>
      <c r="G9" s="33">
        <f>E9*F9</f>
        <v>0</v>
      </c>
    </row>
    <row r="10" spans="1:7" x14ac:dyDescent="0.35">
      <c r="A10" s="12" t="s">
        <v>65</v>
      </c>
      <c r="B10" s="35">
        <v>1.2</v>
      </c>
      <c r="C10" s="65"/>
      <c r="D10" s="20" t="s">
        <v>23</v>
      </c>
      <c r="E10" s="41">
        <v>5</v>
      </c>
      <c r="F10" s="44"/>
      <c r="G10" s="33">
        <f t="shared" ref="G10:G12" si="0">E10*F10</f>
        <v>0</v>
      </c>
    </row>
    <row r="11" spans="1:7" ht="14.4" customHeight="1" x14ac:dyDescent="0.35">
      <c r="A11" s="12" t="s">
        <v>66</v>
      </c>
      <c r="B11" s="35">
        <v>1.3</v>
      </c>
      <c r="C11" s="64" t="s">
        <v>24</v>
      </c>
      <c r="D11" s="20" t="s">
        <v>25</v>
      </c>
      <c r="E11" s="41">
        <v>3</v>
      </c>
      <c r="F11" s="44"/>
      <c r="G11" s="33">
        <f t="shared" si="0"/>
        <v>0</v>
      </c>
    </row>
    <row r="12" spans="1:7" x14ac:dyDescent="0.35">
      <c r="A12" s="12" t="s">
        <v>67</v>
      </c>
      <c r="B12" s="35">
        <v>1.4</v>
      </c>
      <c r="C12" s="65"/>
      <c r="D12" s="20" t="s">
        <v>26</v>
      </c>
      <c r="E12" s="41">
        <v>3</v>
      </c>
      <c r="F12" s="44"/>
      <c r="G12" s="33">
        <f t="shared" si="0"/>
        <v>0</v>
      </c>
    </row>
    <row r="13" spans="1:7" x14ac:dyDescent="0.35">
      <c r="A13" s="31"/>
      <c r="B13" s="38">
        <v>2</v>
      </c>
      <c r="C13" s="18" t="s">
        <v>27</v>
      </c>
      <c r="D13" s="28"/>
      <c r="E13" s="28"/>
      <c r="F13" s="45"/>
      <c r="G13" s="27"/>
    </row>
    <row r="14" spans="1:7" x14ac:dyDescent="0.35">
      <c r="A14" s="12" t="s">
        <v>68</v>
      </c>
      <c r="B14" s="36">
        <v>2.1</v>
      </c>
      <c r="C14" s="19" t="s">
        <v>28</v>
      </c>
      <c r="D14" s="20" t="s">
        <v>29</v>
      </c>
      <c r="E14" s="35">
        <v>4</v>
      </c>
      <c r="F14" s="44"/>
      <c r="G14" s="33">
        <f>E14*F14</f>
        <v>0</v>
      </c>
    </row>
    <row r="15" spans="1:7" x14ac:dyDescent="0.35">
      <c r="A15" s="12" t="s">
        <v>69</v>
      </c>
      <c r="B15" s="36">
        <v>2.2000000000000002</v>
      </c>
      <c r="C15" s="19" t="s">
        <v>30</v>
      </c>
      <c r="D15" s="20" t="s">
        <v>23</v>
      </c>
      <c r="E15" s="35">
        <v>4</v>
      </c>
      <c r="F15" s="44"/>
      <c r="G15" s="33">
        <f t="shared" ref="G15:G20" si="1">E15*F15</f>
        <v>0</v>
      </c>
    </row>
    <row r="16" spans="1:7" x14ac:dyDescent="0.35">
      <c r="A16" s="12" t="s">
        <v>70</v>
      </c>
      <c r="B16" s="36">
        <v>2.2999999999999998</v>
      </c>
      <c r="C16" s="19"/>
      <c r="D16" s="20" t="s">
        <v>22</v>
      </c>
      <c r="E16" s="35">
        <v>4</v>
      </c>
      <c r="F16" s="44"/>
      <c r="G16" s="33">
        <f t="shared" si="1"/>
        <v>0</v>
      </c>
    </row>
    <row r="17" spans="1:7" x14ac:dyDescent="0.35">
      <c r="A17" s="12" t="s">
        <v>71</v>
      </c>
      <c r="B17" s="36">
        <v>2.4</v>
      </c>
      <c r="C17" s="19" t="s">
        <v>31</v>
      </c>
      <c r="D17" s="20" t="s">
        <v>29</v>
      </c>
      <c r="E17" s="35">
        <v>3</v>
      </c>
      <c r="F17" s="44"/>
      <c r="G17" s="33">
        <f t="shared" si="1"/>
        <v>0</v>
      </c>
    </row>
    <row r="18" spans="1:7" x14ac:dyDescent="0.35">
      <c r="A18" s="12" t="s">
        <v>72</v>
      </c>
      <c r="B18" s="36">
        <v>2.5</v>
      </c>
      <c r="C18" s="19" t="s">
        <v>15</v>
      </c>
      <c r="D18" s="20" t="s">
        <v>32</v>
      </c>
      <c r="E18" s="41">
        <v>3</v>
      </c>
      <c r="F18" s="44"/>
      <c r="G18" s="33">
        <f t="shared" si="1"/>
        <v>0</v>
      </c>
    </row>
    <row r="19" spans="1:7" x14ac:dyDescent="0.35">
      <c r="A19" s="12" t="s">
        <v>73</v>
      </c>
      <c r="B19" s="36">
        <v>2.6</v>
      </c>
      <c r="C19" s="19" t="s">
        <v>33</v>
      </c>
      <c r="D19" s="20" t="s">
        <v>34</v>
      </c>
      <c r="E19" s="41">
        <v>2</v>
      </c>
      <c r="F19" s="44"/>
      <c r="G19" s="33">
        <f t="shared" si="1"/>
        <v>0</v>
      </c>
    </row>
    <row r="20" spans="1:7" x14ac:dyDescent="0.35">
      <c r="A20" s="12" t="s">
        <v>74</v>
      </c>
      <c r="B20" s="36">
        <v>2.7</v>
      </c>
      <c r="C20" s="19"/>
      <c r="D20" s="20" t="s">
        <v>35</v>
      </c>
      <c r="E20" s="41">
        <v>2</v>
      </c>
      <c r="F20" s="44"/>
      <c r="G20" s="33">
        <f t="shared" si="1"/>
        <v>0</v>
      </c>
    </row>
    <row r="21" spans="1:7" x14ac:dyDescent="0.35">
      <c r="A21" s="31"/>
      <c r="B21" s="38">
        <v>3</v>
      </c>
      <c r="C21" s="22" t="s">
        <v>36</v>
      </c>
      <c r="D21" s="29"/>
      <c r="E21" s="29"/>
      <c r="F21" s="46"/>
      <c r="G21" s="30"/>
    </row>
    <row r="22" spans="1:7" ht="29" x14ac:dyDescent="0.35">
      <c r="A22" s="12" t="s">
        <v>75</v>
      </c>
      <c r="B22" s="36">
        <v>3.1</v>
      </c>
      <c r="C22" s="21" t="s">
        <v>37</v>
      </c>
      <c r="D22" s="20" t="s">
        <v>38</v>
      </c>
      <c r="E22" s="41">
        <v>2</v>
      </c>
      <c r="F22" s="44"/>
      <c r="G22" s="33">
        <f>E22*F22</f>
        <v>0</v>
      </c>
    </row>
    <row r="23" spans="1:7" ht="29" x14ac:dyDescent="0.35">
      <c r="A23" s="12" t="s">
        <v>76</v>
      </c>
      <c r="B23" s="36">
        <v>3.2</v>
      </c>
      <c r="C23" s="21" t="s">
        <v>39</v>
      </c>
      <c r="D23" s="20" t="s">
        <v>38</v>
      </c>
      <c r="E23" s="41">
        <v>2</v>
      </c>
      <c r="F23" s="44"/>
      <c r="G23" s="33">
        <f t="shared" ref="G23:G49" si="2">E23*F23</f>
        <v>0</v>
      </c>
    </row>
    <row r="24" spans="1:7" x14ac:dyDescent="0.35">
      <c r="A24" s="12" t="s">
        <v>77</v>
      </c>
      <c r="B24" s="36">
        <v>3.3</v>
      </c>
      <c r="C24" s="21" t="s">
        <v>40</v>
      </c>
      <c r="D24" s="20" t="s">
        <v>38</v>
      </c>
      <c r="E24" s="41">
        <v>2</v>
      </c>
      <c r="F24" s="44"/>
      <c r="G24" s="33">
        <f t="shared" si="2"/>
        <v>0</v>
      </c>
    </row>
    <row r="25" spans="1:7" ht="29" x14ac:dyDescent="0.35">
      <c r="A25" s="12" t="s">
        <v>78</v>
      </c>
      <c r="B25" s="36">
        <v>3.4</v>
      </c>
      <c r="C25" s="21" t="s">
        <v>41</v>
      </c>
      <c r="D25" s="20" t="s">
        <v>38</v>
      </c>
      <c r="E25" s="41">
        <v>2</v>
      </c>
      <c r="F25" s="44"/>
      <c r="G25" s="33">
        <f t="shared" si="2"/>
        <v>0</v>
      </c>
    </row>
    <row r="26" spans="1:7" x14ac:dyDescent="0.35">
      <c r="A26" s="12" t="s">
        <v>79</v>
      </c>
      <c r="B26" s="36">
        <v>3.5</v>
      </c>
      <c r="C26" s="21" t="s">
        <v>42</v>
      </c>
      <c r="D26" s="20" t="s">
        <v>38</v>
      </c>
      <c r="E26" s="41">
        <v>2</v>
      </c>
      <c r="F26" s="44"/>
      <c r="G26" s="33">
        <f t="shared" si="2"/>
        <v>0</v>
      </c>
    </row>
    <row r="27" spans="1:7" x14ac:dyDescent="0.35">
      <c r="A27" s="12" t="s">
        <v>80</v>
      </c>
      <c r="B27" s="36">
        <v>3.6</v>
      </c>
      <c r="C27" s="21" t="s">
        <v>43</v>
      </c>
      <c r="D27" s="20" t="s">
        <v>38</v>
      </c>
      <c r="E27" s="41">
        <v>2</v>
      </c>
      <c r="F27" s="44"/>
      <c r="G27" s="33">
        <f t="shared" si="2"/>
        <v>0</v>
      </c>
    </row>
    <row r="28" spans="1:7" x14ac:dyDescent="0.35">
      <c r="A28" s="12" t="s">
        <v>81</v>
      </c>
      <c r="B28" s="36">
        <v>3.7</v>
      </c>
      <c r="C28" s="21" t="s">
        <v>44</v>
      </c>
      <c r="D28" s="20" t="s">
        <v>38</v>
      </c>
      <c r="E28" s="41">
        <v>2</v>
      </c>
      <c r="F28" s="44"/>
      <c r="G28" s="33">
        <f t="shared" si="2"/>
        <v>0</v>
      </c>
    </row>
    <row r="29" spans="1:7" x14ac:dyDescent="0.35">
      <c r="A29" s="12" t="s">
        <v>82</v>
      </c>
      <c r="B29" s="37">
        <v>3.8</v>
      </c>
      <c r="C29" s="21" t="s">
        <v>45</v>
      </c>
      <c r="D29" s="20" t="s">
        <v>38</v>
      </c>
      <c r="E29" s="41">
        <v>2</v>
      </c>
      <c r="F29" s="44"/>
      <c r="G29" s="33">
        <f t="shared" si="2"/>
        <v>0</v>
      </c>
    </row>
    <row r="30" spans="1:7" x14ac:dyDescent="0.35">
      <c r="A30" s="12" t="s">
        <v>83</v>
      </c>
      <c r="B30" s="36">
        <v>3.9</v>
      </c>
      <c r="C30" s="21" t="s">
        <v>46</v>
      </c>
      <c r="D30" s="20" t="s">
        <v>38</v>
      </c>
      <c r="E30" s="41">
        <v>2</v>
      </c>
      <c r="F30" s="44"/>
      <c r="G30" s="33">
        <f t="shared" si="2"/>
        <v>0</v>
      </c>
    </row>
    <row r="31" spans="1:7" x14ac:dyDescent="0.35">
      <c r="A31" s="12" t="s">
        <v>84</v>
      </c>
      <c r="B31" s="36">
        <v>3.1</v>
      </c>
      <c r="C31" s="23" t="s">
        <v>47</v>
      </c>
      <c r="D31" s="24" t="s">
        <v>38</v>
      </c>
      <c r="E31" s="41">
        <v>2</v>
      </c>
      <c r="F31" s="44"/>
      <c r="G31" s="33">
        <f t="shared" si="2"/>
        <v>0</v>
      </c>
    </row>
    <row r="32" spans="1:7" ht="29" x14ac:dyDescent="0.35">
      <c r="A32" s="12" t="s">
        <v>85</v>
      </c>
      <c r="B32" s="36">
        <v>3.11</v>
      </c>
      <c r="C32" s="21" t="s">
        <v>48</v>
      </c>
      <c r="D32" s="24" t="s">
        <v>49</v>
      </c>
      <c r="E32" s="41">
        <v>2</v>
      </c>
      <c r="F32" s="44"/>
      <c r="G32" s="33">
        <f t="shared" si="2"/>
        <v>0</v>
      </c>
    </row>
    <row r="33" spans="1:7" x14ac:dyDescent="0.35">
      <c r="A33" s="12" t="s">
        <v>86</v>
      </c>
      <c r="B33" s="36">
        <v>3.12</v>
      </c>
      <c r="C33" s="21" t="s">
        <v>16</v>
      </c>
      <c r="D33" s="20" t="s">
        <v>49</v>
      </c>
      <c r="E33" s="41">
        <v>2</v>
      </c>
      <c r="F33" s="44"/>
      <c r="G33" s="33">
        <f t="shared" si="2"/>
        <v>0</v>
      </c>
    </row>
    <row r="34" spans="1:7" x14ac:dyDescent="0.35">
      <c r="A34" s="12" t="s">
        <v>87</v>
      </c>
      <c r="B34" s="36">
        <v>3.13</v>
      </c>
      <c r="C34" s="21" t="s">
        <v>50</v>
      </c>
      <c r="D34" s="20" t="s">
        <v>38</v>
      </c>
      <c r="E34" s="41">
        <v>2</v>
      </c>
      <c r="F34" s="44"/>
      <c r="G34" s="33">
        <f t="shared" si="2"/>
        <v>0</v>
      </c>
    </row>
    <row r="35" spans="1:7" x14ac:dyDescent="0.35">
      <c r="A35" s="12" t="s">
        <v>88</v>
      </c>
      <c r="B35" s="36">
        <v>3.14</v>
      </c>
      <c r="C35" s="21" t="s">
        <v>51</v>
      </c>
      <c r="D35" s="20" t="s">
        <v>38</v>
      </c>
      <c r="E35" s="41">
        <v>2</v>
      </c>
      <c r="F35" s="44"/>
      <c r="G35" s="33">
        <f t="shared" si="2"/>
        <v>0</v>
      </c>
    </row>
    <row r="36" spans="1:7" x14ac:dyDescent="0.35">
      <c r="A36" s="31"/>
      <c r="B36" s="38">
        <v>4</v>
      </c>
      <c r="C36" s="22" t="s">
        <v>52</v>
      </c>
      <c r="D36" s="29"/>
      <c r="E36" s="29"/>
      <c r="F36" s="46"/>
      <c r="G36" s="30"/>
    </row>
    <row r="37" spans="1:7" ht="29" x14ac:dyDescent="0.35">
      <c r="A37" s="12" t="s">
        <v>89</v>
      </c>
      <c r="B37" s="36">
        <v>4.0999999999999996</v>
      </c>
      <c r="C37" s="21" t="s">
        <v>53</v>
      </c>
      <c r="D37" s="20" t="s">
        <v>38</v>
      </c>
      <c r="E37" s="35">
        <v>2</v>
      </c>
      <c r="F37" s="44"/>
      <c r="G37" s="33">
        <f t="shared" si="2"/>
        <v>0</v>
      </c>
    </row>
    <row r="38" spans="1:7" x14ac:dyDescent="0.35">
      <c r="A38" s="12" t="s">
        <v>90</v>
      </c>
      <c r="B38" s="36">
        <v>4.2</v>
      </c>
      <c r="C38" s="21" t="s">
        <v>54</v>
      </c>
      <c r="D38" s="20" t="s">
        <v>38</v>
      </c>
      <c r="E38" s="35">
        <v>1</v>
      </c>
      <c r="F38" s="44"/>
      <c r="G38" s="33">
        <f t="shared" si="2"/>
        <v>0</v>
      </c>
    </row>
    <row r="39" spans="1:7" x14ac:dyDescent="0.35">
      <c r="A39" s="12" t="s">
        <v>91</v>
      </c>
      <c r="B39" s="36">
        <v>4.3</v>
      </c>
      <c r="C39" s="21" t="s">
        <v>55</v>
      </c>
      <c r="D39" s="20" t="s">
        <v>38</v>
      </c>
      <c r="E39" s="35">
        <v>1</v>
      </c>
      <c r="F39" s="44"/>
      <c r="G39" s="33">
        <f t="shared" si="2"/>
        <v>0</v>
      </c>
    </row>
    <row r="40" spans="1:7" x14ac:dyDescent="0.35">
      <c r="A40" s="12" t="s">
        <v>92</v>
      </c>
      <c r="B40" s="36">
        <v>4.4000000000000004</v>
      </c>
      <c r="C40" s="21" t="s">
        <v>42</v>
      </c>
      <c r="D40" s="20" t="s">
        <v>38</v>
      </c>
      <c r="E40" s="35">
        <v>1</v>
      </c>
      <c r="F40" s="44"/>
      <c r="G40" s="33">
        <f t="shared" si="2"/>
        <v>0</v>
      </c>
    </row>
    <row r="41" spans="1:7" x14ac:dyDescent="0.35">
      <c r="A41" s="12" t="s">
        <v>93</v>
      </c>
      <c r="B41" s="39">
        <v>4.5</v>
      </c>
      <c r="C41" s="21" t="s">
        <v>43</v>
      </c>
      <c r="D41" s="20" t="s">
        <v>38</v>
      </c>
      <c r="E41" s="35">
        <v>1</v>
      </c>
      <c r="F41" s="44"/>
      <c r="G41" s="33">
        <f t="shared" si="2"/>
        <v>0</v>
      </c>
    </row>
    <row r="42" spans="1:7" x14ac:dyDescent="0.35">
      <c r="A42" s="12" t="s">
        <v>94</v>
      </c>
      <c r="B42" s="36">
        <v>4.5999999999999996</v>
      </c>
      <c r="C42" s="21" t="s">
        <v>44</v>
      </c>
      <c r="D42" s="20" t="s">
        <v>38</v>
      </c>
      <c r="E42" s="35">
        <v>1</v>
      </c>
      <c r="F42" s="44"/>
      <c r="G42" s="33">
        <f t="shared" si="2"/>
        <v>0</v>
      </c>
    </row>
    <row r="43" spans="1:7" x14ac:dyDescent="0.35">
      <c r="A43" s="12" t="s">
        <v>95</v>
      </c>
      <c r="B43" s="37">
        <v>4.7</v>
      </c>
      <c r="C43" s="21" t="s">
        <v>56</v>
      </c>
      <c r="D43" s="20" t="s">
        <v>38</v>
      </c>
      <c r="E43" s="35">
        <v>1</v>
      </c>
      <c r="F43" s="44"/>
      <c r="G43" s="33">
        <f t="shared" si="2"/>
        <v>0</v>
      </c>
    </row>
    <row r="44" spans="1:7" x14ac:dyDescent="0.35">
      <c r="A44" s="12" t="s">
        <v>96</v>
      </c>
      <c r="B44" s="36">
        <v>4.8</v>
      </c>
      <c r="C44" s="21" t="s">
        <v>46</v>
      </c>
      <c r="D44" s="20" t="s">
        <v>38</v>
      </c>
      <c r="E44" s="35">
        <v>1</v>
      </c>
      <c r="F44" s="44"/>
      <c r="G44" s="33">
        <f t="shared" si="2"/>
        <v>0</v>
      </c>
    </row>
    <row r="45" spans="1:7" x14ac:dyDescent="0.35">
      <c r="A45" s="12" t="s">
        <v>97</v>
      </c>
      <c r="B45" s="36">
        <v>4.9000000000000004</v>
      </c>
      <c r="C45" s="21" t="s">
        <v>57</v>
      </c>
      <c r="D45" s="20" t="s">
        <v>38</v>
      </c>
      <c r="E45" s="35">
        <v>1</v>
      </c>
      <c r="F45" s="44"/>
      <c r="G45" s="33">
        <f t="shared" si="2"/>
        <v>0</v>
      </c>
    </row>
    <row r="46" spans="1:7" x14ac:dyDescent="0.35">
      <c r="A46" s="12" t="s">
        <v>98</v>
      </c>
      <c r="B46" s="40">
        <v>4.0999999999999996</v>
      </c>
      <c r="C46" s="21" t="s">
        <v>58</v>
      </c>
      <c r="D46" s="20" t="s">
        <v>38</v>
      </c>
      <c r="E46" s="35">
        <v>1</v>
      </c>
      <c r="F46" s="44"/>
      <c r="G46" s="33">
        <f t="shared" si="2"/>
        <v>0</v>
      </c>
    </row>
    <row r="47" spans="1:7" x14ac:dyDescent="0.35">
      <c r="A47" s="12" t="s">
        <v>99</v>
      </c>
      <c r="B47" s="36">
        <v>4.1100000000000003</v>
      </c>
      <c r="C47" s="21" t="s">
        <v>59</v>
      </c>
      <c r="D47" s="20" t="s">
        <v>38</v>
      </c>
      <c r="E47" s="35">
        <v>1</v>
      </c>
      <c r="F47" s="44"/>
      <c r="G47" s="33">
        <f t="shared" si="2"/>
        <v>0</v>
      </c>
    </row>
    <row r="48" spans="1:7" ht="29" x14ac:dyDescent="0.35">
      <c r="A48" s="12" t="s">
        <v>100</v>
      </c>
      <c r="B48" s="36">
        <v>4.12</v>
      </c>
      <c r="C48" s="25" t="s">
        <v>48</v>
      </c>
      <c r="D48" s="20" t="s">
        <v>38</v>
      </c>
      <c r="E48" s="42">
        <v>2</v>
      </c>
      <c r="F48" s="44"/>
      <c r="G48" s="33">
        <f t="shared" si="2"/>
        <v>0</v>
      </c>
    </row>
    <row r="49" spans="1:7" x14ac:dyDescent="0.35">
      <c r="A49" s="12" t="s">
        <v>101</v>
      </c>
      <c r="B49" s="36">
        <v>4.13</v>
      </c>
      <c r="C49" s="25" t="s">
        <v>16</v>
      </c>
      <c r="D49" s="20" t="s">
        <v>38</v>
      </c>
      <c r="E49" s="35">
        <v>2</v>
      </c>
      <c r="F49" s="44"/>
      <c r="G49" s="33">
        <f t="shared" si="2"/>
        <v>0</v>
      </c>
    </row>
    <row r="50" spans="1:7" x14ac:dyDescent="0.35">
      <c r="D50" s="66" t="s">
        <v>63</v>
      </c>
      <c r="E50" s="66"/>
      <c r="F50" s="66"/>
      <c r="G50" s="34">
        <f>SUM(G9:G49)</f>
        <v>0</v>
      </c>
    </row>
  </sheetData>
  <sheetProtection algorithmName="SHA-512" hashValue="Rjm8XDf5FTEgtdP64j4vMoNux0kfyrtHbRuhB4+rggy7jNKwxm43+JV1CHvriEcat6jp5rIfkH+c1ELabS0c7Q==" saltValue="xvDj1jtK2H4p53h1yMFjRw==" spinCount="100000" sheet="1" objects="1" scenarios="1" formatCells="0" formatColumns="0" formatRows="0" insertColumns="0" insertRows="0" insertHyperlinks="0" deleteColumns="0" deleteRows="0" sort="0" autoFilter="0"/>
  <protectedRanges>
    <protectedRange sqref="F9:F49" name="Range1"/>
  </protectedRanges>
  <mergeCells count="5">
    <mergeCell ref="A1:C1"/>
    <mergeCell ref="A4:C4"/>
    <mergeCell ref="C9:C10"/>
    <mergeCell ref="C11:C12"/>
    <mergeCell ref="D50:F50"/>
  </mergeCells>
  <phoneticPr fontId="13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f046b9d-55d3-453f-a772-3a43ecc7a41a" xsi:nil="true"/>
    <lcf76f155ced4ddcb4097134ff3c332f xmlns="e04017e3-5357-4d0b-b1ad-a716860ec8b6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E8C82E066F90D4481036C4211982BB4" ma:contentTypeVersion="18" ma:contentTypeDescription="Create a new document." ma:contentTypeScope="" ma:versionID="fea86cb7af0a32aa07b6454115a0ad9c">
  <xsd:schema xmlns:xsd="http://www.w3.org/2001/XMLSchema" xmlns:xs="http://www.w3.org/2001/XMLSchema" xmlns:p="http://schemas.microsoft.com/office/2006/metadata/properties" xmlns:ns2="e04017e3-5357-4d0b-b1ad-a716860ec8b6" xmlns:ns3="8f046b9d-55d3-453f-a772-3a43ecc7a41a" targetNamespace="http://schemas.microsoft.com/office/2006/metadata/properties" ma:root="true" ma:fieldsID="0533276f29a74ec35659f87171feaadb" ns2:_="" ns3:_="">
    <xsd:import namespace="e04017e3-5357-4d0b-b1ad-a716860ec8b6"/>
    <xsd:import namespace="8f046b9d-55d3-453f-a772-3a43ecc7a41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OCR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4017e3-5357-4d0b-b1ad-a716860ec8b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97297a36-31fe-4bbe-8419-8794a1897b9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3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046b9d-55d3-453f-a772-3a43ecc7a41a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bf78218c-aeb4-43f1-9bdd-76d61e959e81}" ma:internalName="TaxCatchAll" ma:showField="CatchAllData" ma:web="8f046b9d-55d3-453f-a772-3a43ecc7a41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179A5FE-A0AA-401E-AD66-C7A1064F0E69}">
  <ds:schemaRefs>
    <ds:schemaRef ds:uri="http://schemas.microsoft.com/office/2006/metadata/properties"/>
    <ds:schemaRef ds:uri="http://schemas.microsoft.com/office/infopath/2007/PartnerControls"/>
    <ds:schemaRef ds:uri="8f046b9d-55d3-453f-a772-3a43ecc7a41a"/>
    <ds:schemaRef ds:uri="e04017e3-5357-4d0b-b1ad-a716860ec8b6"/>
  </ds:schemaRefs>
</ds:datastoreItem>
</file>

<file path=customXml/itemProps2.xml><?xml version="1.0" encoding="utf-8"?>
<ds:datastoreItem xmlns:ds="http://schemas.openxmlformats.org/officeDocument/2006/customXml" ds:itemID="{78E8D881-BB53-4A48-A3C5-9CB006F3499D}"/>
</file>

<file path=customXml/itemProps3.xml><?xml version="1.0" encoding="utf-8"?>
<ds:datastoreItem xmlns:ds="http://schemas.openxmlformats.org/officeDocument/2006/customXml" ds:itemID="{FEEA2A59-DE89-49F2-B639-88B5FA609FA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Lot 4 - Prop &amp; Plan - Hourly</vt:lpstr>
      <vt:lpstr>Lot 4 - Property- Fixed</vt:lpstr>
    </vt:vector>
  </TitlesOfParts>
  <Manager/>
  <Company>Bi Borough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Bourne, Naomi</dc:creator>
  <cp:keywords/>
  <dc:description/>
  <cp:lastModifiedBy>Tiana Young</cp:lastModifiedBy>
  <cp:revision/>
  <cp:lastPrinted>2025-03-12T16:44:22Z</cp:lastPrinted>
  <dcterms:created xsi:type="dcterms:W3CDTF">2021-03-18T13:20:26Z</dcterms:created>
  <dcterms:modified xsi:type="dcterms:W3CDTF">2025-03-17T17:25:52Z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0x0101005E8C82E066F90D4481036C4211982BB4</vt:lpwstr>
  </property>
  <property fmtid="{D5CDD505-2E9C-101B-9397-08002B2CF9AE}" pid="3" name="MediaServiceImageTags">
    <vt:lpwstr/>
  </property>
</Properties>
</file>